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J1017_1097746264230_Обоснования_56_000001\Спецтехника и оборудование\"/>
    </mc:Choice>
  </mc:AlternateContent>
  <xr:revisionPtr revIDLastSave="0" documentId="13_ncr:1_{5FCE3E09-4290-47C4-AAA2-FBE20126382A}" xr6:coauthVersionLast="45" xr6:coauthVersionMax="45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дефляторы" sheetId="2" state="hidden" r:id="rId1"/>
    <sheet name="Лист3" sheetId="3" state="hidden" r:id="rId2"/>
    <sheet name="Лист2" sheetId="4" r:id="rId3"/>
  </sheets>
  <definedNames>
    <definedName name="_xlnm.Print_Area" localSheetId="2">Лист2!$A$1:$U$37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4" l="1"/>
  <c r="J16" i="4"/>
  <c r="H16" i="4"/>
  <c r="H15" i="4"/>
  <c r="J15" i="4" s="1"/>
  <c r="G15" i="4"/>
  <c r="M9" i="4"/>
  <c r="K9" i="4"/>
  <c r="I11" i="4"/>
  <c r="I10" i="4"/>
  <c r="I9" i="4"/>
  <c r="J9" i="4"/>
  <c r="L9" i="4" s="1"/>
  <c r="H9" i="4"/>
  <c r="H10" i="4"/>
  <c r="H11" i="4"/>
  <c r="H12" i="4"/>
  <c r="H13" i="4"/>
  <c r="H14" i="4"/>
  <c r="H17" i="4"/>
  <c r="J17" i="4" s="1"/>
  <c r="H18" i="4"/>
  <c r="J18" i="4" s="1"/>
  <c r="G9" i="4"/>
  <c r="G10" i="4" l="1"/>
  <c r="G11" i="4" l="1"/>
  <c r="G12" i="4" s="1"/>
  <c r="G13" i="4" l="1"/>
  <c r="G14" i="4" l="1"/>
  <c r="G16" i="4" l="1"/>
  <c r="G17" i="4" l="1"/>
  <c r="G18" i="4" s="1"/>
  <c r="M10" i="4" l="1"/>
  <c r="K10" i="4"/>
  <c r="K11" i="4" s="1"/>
  <c r="K12" i="4" s="1"/>
  <c r="K13" i="4" l="1"/>
  <c r="K14" i="4" s="1"/>
  <c r="K15" i="4" s="1"/>
  <c r="K16" i="4" s="1"/>
  <c r="K17" i="4" s="1"/>
  <c r="K18" i="4" s="1"/>
  <c r="M11" i="4"/>
  <c r="J10" i="4" l="1"/>
  <c r="L10" i="4" s="1"/>
  <c r="M12" i="4"/>
  <c r="G10" i="2"/>
  <c r="D9" i="2"/>
  <c r="C9" i="2"/>
  <c r="C8" i="2" s="1"/>
  <c r="D8" i="2" s="1"/>
  <c r="F9" i="2"/>
  <c r="E9" i="2"/>
  <c r="I12" i="4" l="1"/>
  <c r="J11" i="4"/>
  <c r="L11" i="4" s="1"/>
  <c r="N11" i="4" s="1"/>
  <c r="M13" i="4"/>
  <c r="E8" i="2"/>
  <c r="F8" i="2" s="1"/>
  <c r="G9" i="2"/>
  <c r="H10" i="2"/>
  <c r="I13" i="4" l="1"/>
  <c r="J12" i="4"/>
  <c r="L12" i="4" s="1"/>
  <c r="M14" i="4"/>
  <c r="G8" i="2"/>
  <c r="I10" i="2"/>
  <c r="H9" i="2"/>
  <c r="I14" i="4" l="1"/>
  <c r="M15" i="4"/>
  <c r="H8" i="2"/>
  <c r="J10" i="2"/>
  <c r="I9" i="2"/>
  <c r="I15" i="4" l="1"/>
  <c r="J14" i="4"/>
  <c r="M16" i="4"/>
  <c r="I8" i="2"/>
  <c r="K10" i="2"/>
  <c r="J9" i="2"/>
  <c r="I16" i="4" l="1"/>
  <c r="M17" i="4"/>
  <c r="M18" i="4" s="1"/>
  <c r="J8" i="2"/>
  <c r="K8" i="2" s="1"/>
  <c r="K9" i="2"/>
  <c r="L10" i="2"/>
  <c r="I17" i="4" l="1"/>
  <c r="I18" i="4" s="1"/>
  <c r="M10" i="2"/>
  <c r="L9" i="2"/>
  <c r="L8" i="2" s="1"/>
  <c r="L18" i="4" l="1"/>
  <c r="N18" i="4" s="1"/>
  <c r="L17" i="4"/>
  <c r="N10" i="2"/>
  <c r="M9" i="2"/>
  <c r="M8" i="2" s="1"/>
  <c r="O10" i="2" l="1"/>
  <c r="N9" i="2"/>
  <c r="N8" i="2"/>
  <c r="O9" i="2" l="1"/>
  <c r="O8" i="2" s="1"/>
  <c r="P10" i="2"/>
  <c r="Q10" i="2" l="1"/>
  <c r="P9" i="2"/>
  <c r="P8" i="2" s="1"/>
  <c r="R10" i="2" l="1"/>
  <c r="R9" i="2" s="1"/>
  <c r="Q9" i="2"/>
  <c r="Q8" i="2" s="1"/>
  <c r="R8" i="2" s="1"/>
  <c r="S8" i="2" s="1"/>
</calcChain>
</file>

<file path=xl/sharedStrings.xml><?xml version="1.0" encoding="utf-8"?>
<sst xmlns="http://schemas.openxmlformats.org/spreadsheetml/2006/main" count="85" uniqueCount="68">
  <si>
    <t>№ п/п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</si>
  <si>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</si>
  <si>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</si>
  <si>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</si>
  <si>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</si>
  <si>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</si>
  <si>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</si>
  <si>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</si>
  <si>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</si>
  <si>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</si>
  <si>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</si>
  <si>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</si>
  <si>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</si>
  <si>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</si>
  <si>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</si>
  <si>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</si>
  <si>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</si>
  <si>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t>2035 г.</t>
  </si>
  <si>
    <t>2026 - 2035 гг</t>
  </si>
  <si>
    <t>Индексы с учетом индексов предыдущих лет</t>
  </si>
  <si>
    <t>Индексы годовые, деленные на 100 для применения в расчетах</t>
  </si>
  <si>
    <t>Расчет индексов роста цен инвестиций в основной капитал</t>
  </si>
  <si>
    <t>Дефлятор инвестиций в основной капитал*</t>
  </si>
  <si>
    <t>* дефляторы применены в соответствии с прогнозом социально-экономического развития 
Российской Федерации на 2021 год и на плановый период 2022 и 2023 годов от 26 сентября 2020 г.</t>
  </si>
  <si>
    <t>Директор</t>
  </si>
  <si>
    <t>И.Ю. Мишина</t>
  </si>
  <si>
    <t>АО "Екатеринбургэнергосбыт"</t>
  </si>
  <si>
    <t>Министерство экономического развития</t>
  </si>
  <si>
    <t>Российской Федерации</t>
  </si>
  <si>
    <t xml:space="preserve">Цена </t>
  </si>
  <si>
    <t>Отчет</t>
  </si>
  <si>
    <t>Прогноз</t>
  </si>
  <si>
    <t>Прогноз показателей инфляции (Базовый вариант)</t>
  </si>
  <si>
    <t xml:space="preserve">Обоснование цен к инвестиционным проектам </t>
  </si>
  <si>
    <t>-</t>
  </si>
  <si>
    <t>Цена  КП  
2025 год</t>
  </si>
  <si>
    <t>2026 год</t>
  </si>
  <si>
    <t xml:space="preserve">2027 год </t>
  </si>
  <si>
    <t>2028 год</t>
  </si>
  <si>
    <t>2029 год</t>
  </si>
  <si>
    <t>Индекс-дефлятор</t>
  </si>
  <si>
    <t xml:space="preserve">Идентификатор инвестиционного проекта </t>
  </si>
  <si>
    <t>Наименование инвестиционного проекта</t>
  </si>
  <si>
    <t xml:space="preserve">Приобретение МФУ 1 шт. в ПУ Пензенский, Пензенская обл. </t>
  </si>
  <si>
    <t>О/УРЛ/58/03/0001</t>
  </si>
  <si>
    <t>Приобретение дизельной электростанции 120 кВт - 
1 шт. в ПУ Пензенский, Пензенская обл.</t>
  </si>
  <si>
    <t>О/УРЛ/58/03/0003</t>
  </si>
  <si>
    <t>Приобретение автотранспортного средства (ГАЗон NEXT) 1 шт., Пензенская обл.</t>
  </si>
  <si>
    <t>О/УРЛ/58/03/0005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</si>
  <si>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</si>
  <si>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</si>
  <si>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</si>
  <si>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</si>
  <si>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</si>
  <si>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</si>
  <si>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</si>
  <si>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</si>
  <si>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</si>
  <si>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</si>
  <si>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</si>
  <si>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</si>
  <si>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</si>
  <si>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 xml:space="preserve">Инвестиции в основной капитал </t>
  </si>
  <si>
    <t xml:space="preserve">   дефлятор</t>
  </si>
  <si>
    <t>Оценка</t>
  </si>
  <si>
    <t>Приобретение автотранспортного средства Lada largus classic plus 1 шт., Пензенская обл., г. Пенза</t>
  </si>
  <si>
    <t>Год реализации</t>
  </si>
  <si>
    <t>рублей,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</si>
</sst>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"/>
    <numFmt numFmtId="166" formatCode="0_)"/>
    <numFmt numFmtId="167" formatCode="#,##0.00_ ;\-#,##0.00\ "/>
    <numFmt numFmtId="168" formatCode="#,##0.0_ ;\-#,##0.0\ "/>
    <numFmt numFmtId="170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03277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166" fontId="10" fillId="0" borderId="0"/>
    <xf numFmtId="0" fontId="1" fillId="0" borderId="0"/>
    <xf numFmtId="164" fontId="1" fillId="0" borderId="0" applyFont="0" applyFill="0" applyBorder="0" applyAlignment="0" applyProtection="0"/>
    <xf numFmtId="166" fontId="10" fillId="0" borderId="0"/>
    <xf numFmtId="0" fontId="18" fillId="0" borderId="0"/>
  </cellStyleXfs>
  <cellXfs count="5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13" fillId="0" borderId="1" xfId="5" applyFont="1" applyFill="1" applyBorder="1" applyAlignment="1" applyProtection="1">
      <alignment horizontal="center" vertical="center" wrapText="1"/>
      <protection locked="0"/>
    </xf>
    <xf numFmtId="0" fontId="15" fillId="4" borderId="0" xfId="1" applyFont="1" applyFill="1" applyBorder="1" applyAlignment="1"/>
    <xf numFmtId="0" fontId="16" fillId="4" borderId="0" xfId="1" applyFont="1" applyFill="1" applyBorder="1" applyAlignment="1"/>
    <xf numFmtId="0" fontId="8" fillId="4" borderId="0" xfId="1" applyFont="1" applyFill="1" applyBorder="1" applyAlignment="1">
      <alignment vertical="top"/>
    </xf>
    <xf numFmtId="0" fontId="9" fillId="4" borderId="0" xfId="1" applyFont="1" applyFill="1" applyBorder="1" applyAlignment="1">
      <alignment vertical="top"/>
    </xf>
    <xf numFmtId="0" fontId="0" fillId="5" borderId="0" xfId="0" applyFill="1"/>
    <xf numFmtId="0" fontId="8" fillId="5" borderId="0" xfId="1" applyFont="1" applyFill="1" applyBorder="1" applyAlignment="1">
      <alignment vertical="top"/>
    </xf>
    <xf numFmtId="0" fontId="9" fillId="5" borderId="0" xfId="1" applyFont="1" applyFill="1" applyBorder="1" applyAlignment="1">
      <alignment vertical="top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7" fontId="11" fillId="0" borderId="1" xfId="4" applyNumberFormat="1" applyFont="1" applyBorder="1" applyAlignment="1">
      <alignment horizontal="center" vertical="center"/>
    </xf>
    <xf numFmtId="0" fontId="16" fillId="4" borderId="0" xfId="1" applyFont="1" applyFill="1" applyBorder="1" applyAlignment="1"/>
    <xf numFmtId="0" fontId="9" fillId="4" borderId="0" xfId="1" applyFont="1" applyFill="1" applyBorder="1" applyAlignment="1">
      <alignment vertical="top"/>
    </xf>
    <xf numFmtId="168" fontId="11" fillId="0" borderId="1" xfId="4" applyNumberFormat="1" applyFont="1" applyBorder="1" applyAlignment="1">
      <alignment horizontal="center" vertical="center"/>
    </xf>
    <xf numFmtId="166" fontId="13" fillId="0" borderId="1" xfId="5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15" fillId="0" borderId="0" xfId="1" applyFont="1" applyBorder="1" applyAlignment="1">
      <alignment horizontal="left" vertical="center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13" fillId="0" borderId="6" xfId="5" applyFont="1" applyFill="1" applyBorder="1" applyAlignment="1" applyProtection="1">
      <alignment horizontal="center" vertical="center" wrapText="1"/>
      <protection locked="0"/>
    </xf>
    <xf numFmtId="166" fontId="13" fillId="0" borderId="5" xfId="5" applyFont="1" applyFill="1" applyBorder="1" applyAlignment="1" applyProtection="1">
      <alignment horizontal="center" vertical="center" wrapText="1"/>
      <protection locked="0"/>
    </xf>
    <xf numFmtId="0" fontId="12" fillId="4" borderId="7" xfId="1" applyFont="1" applyFill="1" applyBorder="1" applyAlignment="1">
      <alignment horizontal="center" vertical="center" wrapText="1"/>
    </xf>
    <xf numFmtId="0" fontId="12" fillId="4" borderId="8" xfId="1" applyFont="1" applyFill="1" applyBorder="1" applyAlignment="1">
      <alignment horizontal="center" vertical="center" wrapText="1"/>
    </xf>
    <xf numFmtId="0" fontId="12" fillId="4" borderId="9" xfId="1" applyFont="1" applyFill="1" applyBorder="1" applyAlignment="1">
      <alignment horizontal="center" vertical="center" wrapText="1"/>
    </xf>
    <xf numFmtId="0" fontId="12" fillId="4" borderId="10" xfId="1" applyFont="1" applyFill="1" applyBorder="1" applyAlignment="1">
      <alignment horizontal="center" vertical="center" wrapText="1"/>
    </xf>
    <xf numFmtId="166" fontId="14" fillId="0" borderId="4" xfId="5" applyFont="1" applyFill="1" applyBorder="1" applyAlignment="1">
      <alignment horizontal="left" vertical="center" wrapText="1"/>
    </xf>
    <xf numFmtId="166" fontId="14" fillId="0" borderId="5" xfId="5" applyFont="1" applyFill="1" applyBorder="1" applyAlignment="1">
      <alignment horizontal="left" vertical="center" wrapText="1"/>
    </xf>
    <xf numFmtId="170" fontId="11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0" borderId="1" xfId="4" applyNumberFormat="1" applyFont="1" applyBorder="1" applyAlignment="1">
      <alignment horizontal="center" vertical="center"/>
    </xf>
  </cellXfs>
  <cellStyles count="7">
    <cellStyle name="Обычный" xfId="0" builtinId="0"/>
    <cellStyle name="Обычный 100" xfId="1" xr:uid="{00000000-0005-0000-0000-000001000000}"/>
    <cellStyle name="Обычный 140 3" xfId="3" xr:uid="{00000000-0005-0000-0000-000002000000}"/>
    <cellStyle name="Обычный 2" xfId="6" xr:uid="{00000000-0005-0000-0000-000003000000}"/>
    <cellStyle name="Обычный 25 2" xfId="2" xr:uid="{00000000-0005-0000-0000-000004000000}"/>
    <cellStyle name="Обычный 4" xfId="5" xr:uid="{00000000-0005-0000-0000-000005000000}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639536</xdr:colOff>
      <xdr:row>18</xdr:row>
      <xdr:rowOff>149679</xdr:rowOff>
    </xdr:from>
    <xdr:to>
      <xdr:col>9</xdr:col>
      <xdr:colOff>1281940</xdr:colOff>
      <xdr:row>20</xdr:row>
      <xdr:rowOff>236425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072" y="9810750"/>
          <a:ext cx="642404" cy="535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workbookViewId="0">
      <selection activeCell="B8" sqref="B8:D10"/>
    </sheetView>
  </sheetViews>
  <sheetFormatPr defaultRowHeight="15" x14ac:dyDescent="0.25"/>
  <cols>
    <col min="1" max="1" width="33" style="1" customWidth="1"/>
    <col min="2" max="6" width="9.140625" style="1"/>
    <col min="7" max="19" width="0" style="1" hidden="1" customWidth="1"/>
    <col min="20" max="16384" width="9.140625" style="1"/>
  </cols>
  <sheetData>
    <row r="1" spans="1:19" x14ac:dyDescent="0.25">
      <c r="A1" s="1" t="s">
        <v>26</v>
      </c>
    </row>
    <row r="4" spans="1:19" ht="15.75" x14ac:dyDescent="0.25">
      <c r="A4" s="29" t="s">
        <v>21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7" spans="1:19" ht="28.5" x14ac:dyDescent="0.25">
      <c r="A7" s="2"/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14</v>
      </c>
      <c r="P7" s="2" t="s">
        <v>15</v>
      </c>
      <c r="Q7" s="2" t="s">
        <v>16</v>
      </c>
      <c r="R7" s="2" t="s">
        <v>17</v>
      </c>
      <c r="S7" s="2" t="s">
        <v>18</v>
      </c>
    </row>
    <row r="8" spans="1:19" ht="30" x14ac:dyDescent="0.25">
      <c r="A8" s="9" t="s">
        <v>19</v>
      </c>
      <c r="B8" s="10">
        <v>1.1020000000000001</v>
      </c>
      <c r="C8" s="10">
        <f>B8*C9</f>
        <v>1.16978402</v>
      </c>
      <c r="D8" s="10">
        <f t="shared" ref="D8:R8" si="0">C8*D9</f>
        <v>1.2288698108502001</v>
      </c>
      <c r="E8" s="10">
        <f t="shared" si="0"/>
        <v>1.287253415563693</v>
      </c>
      <c r="F8" s="10">
        <f t="shared" si="0"/>
        <v>1.3471235719215604</v>
      </c>
      <c r="G8" s="6">
        <f t="shared" si="0"/>
        <v>1.4097782892516322</v>
      </c>
      <c r="H8" s="6">
        <f t="shared" si="0"/>
        <v>1.4753470774847257</v>
      </c>
      <c r="I8" s="5">
        <f t="shared" si="0"/>
        <v>1.5439654700585403</v>
      </c>
      <c r="J8" s="5">
        <f t="shared" si="0"/>
        <v>1.615775304070963</v>
      </c>
      <c r="K8" s="5">
        <f t="shared" si="0"/>
        <v>1.6909250134633036</v>
      </c>
      <c r="L8" s="5">
        <f t="shared" si="0"/>
        <v>1.7695699358394819</v>
      </c>
      <c r="M8" s="5">
        <f t="shared" si="0"/>
        <v>1.8518726335553763</v>
      </c>
      <c r="N8" s="5">
        <f t="shared" si="0"/>
        <v>1.9380032297420371</v>
      </c>
      <c r="O8" s="5">
        <f t="shared" si="0"/>
        <v>2.0281397599573392</v>
      </c>
      <c r="P8" s="5">
        <f t="shared" si="0"/>
        <v>2.1224685401929553</v>
      </c>
      <c r="Q8" s="5">
        <f t="shared" si="0"/>
        <v>2.2211845519973297</v>
      </c>
      <c r="R8" s="5">
        <f t="shared" si="0"/>
        <v>2.3244918455107255</v>
      </c>
      <c r="S8" s="6">
        <f>AVERAGE(I8:R8)</f>
        <v>1.9106396284388052</v>
      </c>
    </row>
    <row r="9" spans="1:19" ht="30" x14ac:dyDescent="0.25">
      <c r="A9" s="3" t="s">
        <v>20</v>
      </c>
      <c r="B9" s="4">
        <v>1.05</v>
      </c>
      <c r="C9" s="4">
        <f>C10/100</f>
        <v>1.06151</v>
      </c>
      <c r="D9" s="4">
        <f t="shared" ref="D9:R9" si="1">D10/100</f>
        <v>1.0505100000000001</v>
      </c>
      <c r="E9" s="4">
        <f t="shared" si="1"/>
        <v>1.0475099999999999</v>
      </c>
      <c r="F9" s="4">
        <f t="shared" si="1"/>
        <v>1.0465100000000001</v>
      </c>
      <c r="G9" s="4">
        <f t="shared" si="1"/>
        <v>1.0465100000000001</v>
      </c>
      <c r="H9" s="4">
        <f t="shared" si="1"/>
        <v>1.0465100000000001</v>
      </c>
      <c r="I9" s="4">
        <f t="shared" si="1"/>
        <v>1.0465100000000001</v>
      </c>
      <c r="J9" s="4">
        <f t="shared" si="1"/>
        <v>1.0465100000000001</v>
      </c>
      <c r="K9" s="4">
        <f t="shared" si="1"/>
        <v>1.0465100000000001</v>
      </c>
      <c r="L9" s="4">
        <f t="shared" si="1"/>
        <v>1.0465100000000001</v>
      </c>
      <c r="M9" s="4">
        <f t="shared" si="1"/>
        <v>1.0465100000000001</v>
      </c>
      <c r="N9" s="4">
        <f t="shared" si="1"/>
        <v>1.0465100000000001</v>
      </c>
      <c r="O9" s="4">
        <f t="shared" si="1"/>
        <v>1.0465100000000001</v>
      </c>
      <c r="P9" s="4">
        <f t="shared" si="1"/>
        <v>1.0465100000000001</v>
      </c>
      <c r="Q9" s="4">
        <f t="shared" si="1"/>
        <v>1.0465100000000001</v>
      </c>
      <c r="R9" s="4">
        <f t="shared" si="1"/>
        <v>1.0465100000000001</v>
      </c>
      <c r="S9" s="4"/>
    </row>
    <row r="10" spans="1:19" ht="30" x14ac:dyDescent="0.25">
      <c r="A10" s="3" t="s">
        <v>22</v>
      </c>
      <c r="B10" s="4">
        <v>105.04</v>
      </c>
      <c r="C10" s="4">
        <v>106.151</v>
      </c>
      <c r="D10" s="4">
        <v>105.051</v>
      </c>
      <c r="E10" s="4">
        <v>104.751</v>
      </c>
      <c r="F10" s="4">
        <v>104.651</v>
      </c>
      <c r="G10" s="4">
        <f>F10</f>
        <v>104.651</v>
      </c>
      <c r="H10" s="4">
        <f t="shared" ref="H10:R10" si="2">G10</f>
        <v>104.651</v>
      </c>
      <c r="I10" s="4">
        <f t="shared" si="2"/>
        <v>104.651</v>
      </c>
      <c r="J10" s="4">
        <f t="shared" si="2"/>
        <v>104.651</v>
      </c>
      <c r="K10" s="4">
        <f t="shared" si="2"/>
        <v>104.651</v>
      </c>
      <c r="L10" s="4">
        <f t="shared" si="2"/>
        <v>104.651</v>
      </c>
      <c r="M10" s="4">
        <f t="shared" si="2"/>
        <v>104.651</v>
      </c>
      <c r="N10" s="4">
        <f t="shared" si="2"/>
        <v>104.651</v>
      </c>
      <c r="O10" s="4">
        <f t="shared" si="2"/>
        <v>104.651</v>
      </c>
      <c r="P10" s="4">
        <f t="shared" si="2"/>
        <v>104.651</v>
      </c>
      <c r="Q10" s="4">
        <f t="shared" si="2"/>
        <v>104.651</v>
      </c>
      <c r="R10" s="4">
        <f t="shared" si="2"/>
        <v>104.651</v>
      </c>
      <c r="S10" s="4"/>
    </row>
    <row r="12" spans="1:19" ht="27" customHeight="1" x14ac:dyDescent="0.25">
      <c r="A12" s="30" t="s">
        <v>23</v>
      </c>
      <c r="B12" s="30"/>
      <c r="C12" s="30"/>
      <c r="D12" s="30"/>
      <c r="E12" s="30"/>
      <c r="F12" s="30"/>
    </row>
    <row r="18" spans="1:6" ht="15.75" x14ac:dyDescent="0.25">
      <c r="A18" s="7" t="s">
        <v>24</v>
      </c>
      <c r="F18" s="8" t="s">
        <v>25</v>
      </c>
    </row>
  </sheetData>
  <mergeCells count="2">
    <mergeCell ref="A4:S4"/>
    <mergeCell ref="A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8" sqref="B8: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7"/>
  <sheetViews>
    <sheetView tabSelected="1" view="pageBreakPreview" zoomScale="70" zoomScaleNormal="70" zoomScaleSheetLayoutView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17" sqref="C17"/>
    </sheetView>
  </sheetViews>
  <sheetFormatPr defaultRowHeight="15" x14ac:dyDescent="0.25"/>
  <cols>
    <col min="1" max="1" width="1" customWidth="1"/>
    <col min="2" max="2" width="6.42578125" customWidth="1"/>
    <col min="3" max="3" width="65.5703125" customWidth="1"/>
    <col min="4" max="4" width="32.5703125" customWidth="1"/>
    <col min="5" max="5" width="17.5703125" bestFit="1" customWidth="1"/>
    <col min="6" max="6" width="22.140625" customWidth="1"/>
    <col min="7" max="7" width="17.5703125" customWidth="1"/>
    <col min="8" max="8" width="18.42578125" customWidth="1"/>
    <col min="9" max="9" width="16.28515625" customWidth="1"/>
    <col min="10" max="10" width="19.42578125" customWidth="1"/>
    <col min="11" max="11" width="15.42578125" customWidth="1"/>
    <col min="12" max="12" width="18.28515625" bestFit="1" customWidth="1"/>
    <col min="13" max="13" width="15.140625" customWidth="1"/>
    <col min="14" max="14" width="20" customWidth="1"/>
  </cols>
  <sheetData>
    <row r="1" spans="1:14" ht="18.75" x14ac:dyDescent="0.3">
      <c r="A1" s="11"/>
      <c r="N1" s="23"/>
    </row>
    <row r="5" spans="1:14" ht="15" customHeight="1" x14ac:dyDescent="0.3">
      <c r="B5" s="41" t="s">
        <v>33</v>
      </c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4" x14ac:dyDescent="0.25">
      <c r="N6" s="22" t="s">
        <v>67</v>
      </c>
    </row>
    <row r="7" spans="1:14" s="13" customFormat="1" ht="40.5" customHeight="1" x14ac:dyDescent="0.25">
      <c r="B7" s="35" t="s">
        <v>0</v>
      </c>
      <c r="C7" s="43" t="s">
        <v>42</v>
      </c>
      <c r="D7" s="44" t="s">
        <v>41</v>
      </c>
      <c r="E7" s="37" t="s">
        <v>66</v>
      </c>
      <c r="F7" s="37" t="s">
        <v>35</v>
      </c>
      <c r="G7" s="39" t="s">
        <v>36</v>
      </c>
      <c r="H7" s="40"/>
      <c r="I7" s="32" t="s">
        <v>37</v>
      </c>
      <c r="J7" s="34"/>
      <c r="K7" s="32" t="s">
        <v>38</v>
      </c>
      <c r="L7" s="33"/>
      <c r="M7" s="32" t="s">
        <v>39</v>
      </c>
      <c r="N7" s="33"/>
    </row>
    <row r="8" spans="1:14" ht="37.5" x14ac:dyDescent="0.25">
      <c r="B8" s="36"/>
      <c r="C8" s="43"/>
      <c r="D8" s="44"/>
      <c r="E8" s="38"/>
      <c r="F8" s="38"/>
      <c r="G8" s="42" t="s">
        <v>40</v>
      </c>
      <c r="H8" s="42" t="s">
        <v>29</v>
      </c>
      <c r="I8" s="42" t="s">
        <v>40</v>
      </c>
      <c r="J8" s="42" t="s">
        <v>29</v>
      </c>
      <c r="K8" s="42" t="s">
        <v>40</v>
      </c>
      <c r="L8" s="42" t="s">
        <v>29</v>
      </c>
      <c r="M8" s="42" t="s">
        <v>40</v>
      </c>
      <c r="N8" s="42" t="s">
        <v>29</v>
      </c>
    </row>
    <row r="9" spans="1:14" ht="37.5" x14ac:dyDescent="0.25">
      <c r="B9" s="12">
        <v>1</v>
      </c>
      <c r="C9" s="54" t="s">
        <v>43</v>
      </c>
      <c r="D9" s="42" t="s">
        <v>44</v>
      </c>
      <c r="E9" s="55">
        <v>2028</v>
      </c>
      <c r="F9" s="24">
        <v>143765.4</v>
      </c>
      <c r="G9" s="53">
        <f>G27/100</f>
        <v>1.0529999999999999</v>
      </c>
      <c r="H9" s="24">
        <f>F9*G9</f>
        <v>151384.9662</v>
      </c>
      <c r="I9" s="53">
        <f>H27/100</f>
        <v>1.044</v>
      </c>
      <c r="J9" s="24">
        <f>H9*I9</f>
        <v>158045.90471279999</v>
      </c>
      <c r="K9" s="53">
        <f>I9</f>
        <v>1.044</v>
      </c>
      <c r="L9" s="24">
        <f>J9*K9</f>
        <v>164999.92452016321</v>
      </c>
      <c r="M9" s="53">
        <f>K9</f>
        <v>1.044</v>
      </c>
      <c r="N9" s="24" t="s">
        <v>34</v>
      </c>
    </row>
    <row r="10" spans="1:14" ht="37.5" x14ac:dyDescent="0.25">
      <c r="B10" s="12">
        <v>2</v>
      </c>
      <c r="C10" s="42" t="s">
        <v>45</v>
      </c>
      <c r="D10" s="42" t="s">
        <v>46</v>
      </c>
      <c r="E10" s="55">
        <v>2028</v>
      </c>
      <c r="F10" s="24">
        <v>1873300</v>
      </c>
      <c r="G10" s="53">
        <f>G9</f>
        <v>1.0529999999999999</v>
      </c>
      <c r="H10" s="24">
        <f t="shared" ref="H10:H18" si="0">F10*G10</f>
        <v>1972584.9</v>
      </c>
      <c r="I10" s="53">
        <f>I9</f>
        <v>1.044</v>
      </c>
      <c r="J10" s="24">
        <f t="shared" ref="J10:J13" si="1">H10*I10</f>
        <v>2059378.6355999999</v>
      </c>
      <c r="K10" s="53">
        <f>K9</f>
        <v>1.044</v>
      </c>
      <c r="L10" s="24">
        <f t="shared" ref="L10:L17" si="2">J10*K10</f>
        <v>2149991.2955664</v>
      </c>
      <c r="M10" s="53">
        <f>M9</f>
        <v>1.044</v>
      </c>
      <c r="N10" s="24" t="s">
        <v>34</v>
      </c>
    </row>
    <row r="11" spans="1:14" ht="37.5" x14ac:dyDescent="0.25">
      <c r="B11" s="12">
        <v>3</v>
      </c>
      <c r="C11" s="42" t="s">
        <v>47</v>
      </c>
      <c r="D11" s="42" t="s">
        <v>48</v>
      </c>
      <c r="E11" s="55">
        <v>2029</v>
      </c>
      <c r="F11" s="24">
        <v>4678600</v>
      </c>
      <c r="G11" s="53">
        <f t="shared" ref="G11:G18" si="3">G10</f>
        <v>1.0529999999999999</v>
      </c>
      <c r="H11" s="24">
        <f t="shared" si="0"/>
        <v>4926565.8</v>
      </c>
      <c r="I11" s="53">
        <f>I10</f>
        <v>1.044</v>
      </c>
      <c r="J11" s="24">
        <f t="shared" si="1"/>
        <v>5143334.6952</v>
      </c>
      <c r="K11" s="53">
        <f t="shared" ref="K11:K14" si="4">K10</f>
        <v>1.044</v>
      </c>
      <c r="L11" s="24">
        <f t="shared" si="2"/>
        <v>5369641.4217888005</v>
      </c>
      <c r="M11" s="53">
        <f t="shared" ref="M11" si="5">M10</f>
        <v>1.044</v>
      </c>
      <c r="N11" s="24">
        <f t="shared" ref="N10:N17" si="6">ROUND(L11*M11,0)</f>
        <v>5605906</v>
      </c>
    </row>
    <row r="12" spans="1:14" ht="37.5" x14ac:dyDescent="0.25">
      <c r="B12" s="12">
        <v>4</v>
      </c>
      <c r="C12" s="42" t="s">
        <v>65</v>
      </c>
      <c r="D12" s="42" t="s">
        <v>49</v>
      </c>
      <c r="E12" s="55">
        <v>2028</v>
      </c>
      <c r="F12" s="24">
        <v>1697300</v>
      </c>
      <c r="G12" s="53">
        <f t="shared" si="3"/>
        <v>1.0529999999999999</v>
      </c>
      <c r="H12" s="24">
        <f t="shared" si="0"/>
        <v>1787256.9</v>
      </c>
      <c r="I12" s="53">
        <f t="shared" ref="I11:I17" si="7">I11</f>
        <v>1.044</v>
      </c>
      <c r="J12" s="24">
        <f t="shared" si="1"/>
        <v>1865896.2035999999</v>
      </c>
      <c r="K12" s="53">
        <f t="shared" si="4"/>
        <v>1.044</v>
      </c>
      <c r="L12" s="24">
        <f t="shared" si="2"/>
        <v>1947995.6365584</v>
      </c>
      <c r="M12" s="53">
        <f t="shared" ref="M12" si="8">M11</f>
        <v>1.044</v>
      </c>
      <c r="N12" s="24" t="s">
        <v>34</v>
      </c>
    </row>
    <row r="13" spans="1:14" ht="56.25" x14ac:dyDescent="0.25">
      <c r="B13" s="12">
        <v>5</v>
      </c>
      <c r="C13" s="42" t="s">
        <v>50</v>
      </c>
      <c r="D13" s="42" t="s">
        <v>51</v>
      </c>
      <c r="E13" s="55">
        <v>2026</v>
      </c>
      <c r="F13" s="24">
        <v>7338082</v>
      </c>
      <c r="G13" s="53">
        <f t="shared" si="3"/>
        <v>1.0529999999999999</v>
      </c>
      <c r="H13" s="24">
        <f t="shared" si="0"/>
        <v>7727000.3459999999</v>
      </c>
      <c r="I13" s="53">
        <f t="shared" si="7"/>
        <v>1.044</v>
      </c>
      <c r="J13" s="24" t="s">
        <v>34</v>
      </c>
      <c r="K13" s="53">
        <f>K12</f>
        <v>1.044</v>
      </c>
      <c r="L13" s="24" t="s">
        <v>34</v>
      </c>
      <c r="M13" s="53">
        <f t="shared" ref="M13" si="9">M12</f>
        <v>1.044</v>
      </c>
      <c r="N13" s="24" t="s">
        <v>34</v>
      </c>
    </row>
    <row r="14" spans="1:14" ht="56.25" x14ac:dyDescent="0.25">
      <c r="B14" s="12">
        <v>6</v>
      </c>
      <c r="C14" s="42" t="s">
        <v>52</v>
      </c>
      <c r="D14" s="42" t="s">
        <v>53</v>
      </c>
      <c r="E14" s="55">
        <v>2027</v>
      </c>
      <c r="F14" s="24">
        <v>4093300</v>
      </c>
      <c r="G14" s="53">
        <f t="shared" si="3"/>
        <v>1.0529999999999999</v>
      </c>
      <c r="H14" s="24">
        <f t="shared" si="0"/>
        <v>4310244.8999999994</v>
      </c>
      <c r="I14" s="53">
        <f t="shared" si="7"/>
        <v>1.044</v>
      </c>
      <c r="J14" s="24">
        <f>H14*I14</f>
        <v>4499895.6755999997</v>
      </c>
      <c r="K14" s="53">
        <f t="shared" si="4"/>
        <v>1.044</v>
      </c>
      <c r="L14" s="24" t="s">
        <v>34</v>
      </c>
      <c r="M14" s="53">
        <f t="shared" ref="M14" si="10">M13</f>
        <v>1.044</v>
      </c>
      <c r="N14" s="24" t="s">
        <v>34</v>
      </c>
    </row>
    <row r="15" spans="1:14" ht="37.5" x14ac:dyDescent="0.25">
      <c r="B15" s="12">
        <v>7</v>
      </c>
      <c r="C15" s="42" t="s">
        <v>54</v>
      </c>
      <c r="D15" s="42" t="s">
        <v>55</v>
      </c>
      <c r="E15" s="55">
        <v>2027</v>
      </c>
      <c r="F15" s="24">
        <v>118250</v>
      </c>
      <c r="G15" s="53">
        <f>G14</f>
        <v>1.0529999999999999</v>
      </c>
      <c r="H15" s="24">
        <f>F15*G15</f>
        <v>124517.24999999999</v>
      </c>
      <c r="I15" s="53">
        <f t="shared" si="7"/>
        <v>1.044</v>
      </c>
      <c r="J15" s="24">
        <f>H15*I15</f>
        <v>129996.00899999999</v>
      </c>
      <c r="K15" s="53">
        <f t="shared" ref="K15" si="11">K14</f>
        <v>1.044</v>
      </c>
      <c r="L15" s="24" t="s">
        <v>34</v>
      </c>
      <c r="M15" s="53">
        <f t="shared" ref="M15" si="12">M14</f>
        <v>1.044</v>
      </c>
      <c r="N15" s="24" t="s">
        <v>34</v>
      </c>
    </row>
    <row r="16" spans="1:14" ht="63.75" customHeight="1" x14ac:dyDescent="0.25">
      <c r="B16" s="12">
        <v>8</v>
      </c>
      <c r="C16" s="42" t="s">
        <v>56</v>
      </c>
      <c r="D16" s="42" t="s">
        <v>57</v>
      </c>
      <c r="E16" s="55">
        <v>2028</v>
      </c>
      <c r="F16" s="24">
        <v>462660</v>
      </c>
      <c r="G16" s="53">
        <f t="shared" si="3"/>
        <v>1.0529999999999999</v>
      </c>
      <c r="H16" s="24">
        <f>F16*G16</f>
        <v>487180.98</v>
      </c>
      <c r="I16" s="53">
        <f t="shared" si="7"/>
        <v>1.044</v>
      </c>
      <c r="J16" s="24">
        <f t="shared" ref="J16:J18" si="13">H16*I16</f>
        <v>508616.94312000001</v>
      </c>
      <c r="K16" s="53">
        <f t="shared" ref="K16" si="14">K15</f>
        <v>1.044</v>
      </c>
      <c r="L16" s="24">
        <f>J16*K16</f>
        <v>530996.08861728001</v>
      </c>
      <c r="M16" s="53">
        <f t="shared" ref="M16" si="15">M15</f>
        <v>1.044</v>
      </c>
      <c r="N16" s="24" t="s">
        <v>34</v>
      </c>
    </row>
    <row r="17" spans="2:14" ht="75" x14ac:dyDescent="0.25">
      <c r="B17" s="12">
        <v>9</v>
      </c>
      <c r="C17" s="42" t="s">
        <v>58</v>
      </c>
      <c r="D17" s="42" t="s">
        <v>59</v>
      </c>
      <c r="E17" s="55">
        <v>2028</v>
      </c>
      <c r="F17" s="24">
        <v>106300</v>
      </c>
      <c r="G17" s="53">
        <f t="shared" si="3"/>
        <v>1.0529999999999999</v>
      </c>
      <c r="H17" s="24">
        <f t="shared" si="0"/>
        <v>111933.9</v>
      </c>
      <c r="I17" s="53">
        <f t="shared" si="7"/>
        <v>1.044</v>
      </c>
      <c r="J17" s="24">
        <f t="shared" si="13"/>
        <v>116858.99159999999</v>
      </c>
      <c r="K17" s="53">
        <f t="shared" ref="K17:K18" si="16">K16</f>
        <v>1.044</v>
      </c>
      <c r="L17" s="24">
        <f t="shared" si="2"/>
        <v>122000.7872304</v>
      </c>
      <c r="M17" s="53">
        <f t="shared" ref="M17:M18" si="17">M16</f>
        <v>1.044</v>
      </c>
      <c r="N17" s="24" t="s">
        <v>34</v>
      </c>
    </row>
    <row r="18" spans="2:14" ht="75" x14ac:dyDescent="0.25">
      <c r="B18" s="12">
        <v>10</v>
      </c>
      <c r="C18" s="42" t="s">
        <v>60</v>
      </c>
      <c r="D18" s="42" t="s">
        <v>61</v>
      </c>
      <c r="E18" s="55">
        <v>2029</v>
      </c>
      <c r="F18" s="24">
        <v>10640700</v>
      </c>
      <c r="G18" s="53">
        <f t="shared" si="3"/>
        <v>1.0529999999999999</v>
      </c>
      <c r="H18" s="24">
        <f t="shared" si="0"/>
        <v>11204657.1</v>
      </c>
      <c r="I18" s="53">
        <f>I17</f>
        <v>1.044</v>
      </c>
      <c r="J18" s="24">
        <f t="shared" si="13"/>
        <v>11697662.012399999</v>
      </c>
      <c r="K18" s="53">
        <f t="shared" si="16"/>
        <v>1.044</v>
      </c>
      <c r="L18" s="24">
        <f t="shared" ref="L18" si="18">J18*K18</f>
        <v>12212359.1409456</v>
      </c>
      <c r="M18" s="53">
        <f t="shared" si="17"/>
        <v>1.044</v>
      </c>
      <c r="N18" s="24">
        <f>ROUND(L18*M18,0)</f>
        <v>12749703</v>
      </c>
    </row>
    <row r="20" spans="2:14" ht="20.25" x14ac:dyDescent="0.3">
      <c r="B20" s="15" t="s">
        <v>27</v>
      </c>
      <c r="C20" s="16"/>
      <c r="D20" s="16"/>
      <c r="E20" s="16"/>
      <c r="F20" s="25"/>
      <c r="G20" s="25"/>
      <c r="H20" s="25"/>
      <c r="I20" s="16"/>
      <c r="J20" s="16"/>
    </row>
    <row r="21" spans="2:14" ht="20.25" x14ac:dyDescent="0.25">
      <c r="B21" s="17" t="s">
        <v>28</v>
      </c>
      <c r="C21" s="18"/>
      <c r="D21" s="18"/>
      <c r="E21" s="18"/>
      <c r="F21" s="26"/>
      <c r="G21" s="26"/>
      <c r="H21" s="26"/>
      <c r="I21" s="18"/>
      <c r="J21" s="18"/>
    </row>
    <row r="22" spans="2:14" s="19" customFormat="1" ht="20.25" x14ac:dyDescent="0.25">
      <c r="B22" s="20"/>
      <c r="C22" s="21"/>
      <c r="D22" s="21"/>
      <c r="E22" s="21"/>
      <c r="F22" s="21"/>
      <c r="G22" s="21"/>
      <c r="H22" s="21"/>
      <c r="I22" s="21"/>
      <c r="J22" s="21"/>
    </row>
    <row r="23" spans="2:14" s="19" customFormat="1" ht="20.25" x14ac:dyDescent="0.25">
      <c r="B23" s="31" t="s">
        <v>32</v>
      </c>
      <c r="C23" s="31"/>
      <c r="D23" s="31"/>
      <c r="E23" s="31"/>
      <c r="F23" s="31"/>
      <c r="G23" s="31"/>
      <c r="H23" s="31"/>
      <c r="I23" s="31"/>
      <c r="J23" s="31"/>
    </row>
    <row r="25" spans="2:14" ht="18" customHeight="1" x14ac:dyDescent="0.25">
      <c r="B25" s="47" t="s">
        <v>62</v>
      </c>
      <c r="C25" s="48"/>
      <c r="D25" s="14">
        <v>2023</v>
      </c>
      <c r="E25" s="28">
        <v>2024</v>
      </c>
      <c r="F25" s="28">
        <v>2025</v>
      </c>
      <c r="G25" s="28">
        <v>2026</v>
      </c>
      <c r="H25" s="28">
        <v>2027</v>
      </c>
    </row>
    <row r="26" spans="2:14" ht="37.5" customHeight="1" x14ac:dyDescent="0.25">
      <c r="B26" s="49"/>
      <c r="C26" s="50"/>
      <c r="D26" s="14" t="s">
        <v>30</v>
      </c>
      <c r="E26" s="28" t="s">
        <v>64</v>
      </c>
      <c r="F26" s="45" t="s">
        <v>31</v>
      </c>
      <c r="G26" s="45"/>
      <c r="H26" s="46"/>
    </row>
    <row r="27" spans="2:14" ht="37.5" customHeight="1" x14ac:dyDescent="0.25">
      <c r="B27" s="51" t="s">
        <v>63</v>
      </c>
      <c r="C27" s="52"/>
      <c r="D27" s="27">
        <v>109.1</v>
      </c>
      <c r="E27" s="27">
        <v>109.1</v>
      </c>
      <c r="F27" s="27">
        <v>107.8</v>
      </c>
      <c r="G27" s="27">
        <v>105.3</v>
      </c>
      <c r="H27" s="27">
        <v>104.4</v>
      </c>
    </row>
  </sheetData>
  <mergeCells count="14">
    <mergeCell ref="M7:N7"/>
    <mergeCell ref="G7:H7"/>
    <mergeCell ref="F7:F8"/>
    <mergeCell ref="B5:L5"/>
    <mergeCell ref="B27:C27"/>
    <mergeCell ref="B25:C26"/>
    <mergeCell ref="B23:J23"/>
    <mergeCell ref="K7:L7"/>
    <mergeCell ref="I7:J7"/>
    <mergeCell ref="B7:B8"/>
    <mergeCell ref="C7:C8"/>
    <mergeCell ref="E7:E8"/>
    <mergeCell ref="D7:D8"/>
    <mergeCell ref="F26:H26"/>
  </mergeCells>
  <phoneticPr fontId="19" type="noConversion"/>
  <pageMargins left="0.25" right="0.25" top="0.75" bottom="0.75" header="0.3" footer="0.3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дефляторы</vt:lpstr>
      <vt:lpstr>Лист3</vt:lpstr>
      <vt:lpstr>Лист2</vt:lpstr>
      <vt:lpstr>Лист2!Область_печати</vt:lpstr>
    </vt:vector>
  </TitlesOfParts>
  <Company>Eens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Козаченко Дмитрий Валерьевич</dc:creator>
  <cp:lastModifiedBy>Логинова Александра Сергеевна</cp:lastModifiedBy>
  <cp:lastPrinted>2022-10-24T09:49:10Z</cp:lastPrinted>
  <dcterms:created xsi:type="dcterms:W3CDTF">2020-03-05T10:04:28Z</dcterms:created>
  <dcterms:modified xsi:type="dcterms:W3CDTF">2025-10-16T06:04:14Z</dcterms:modified>
</cp:coreProperties>
</file>